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320" windowHeight="10110"/>
  </bookViews>
  <sheets>
    <sheet name="List3" sheetId="3" r:id="rId1"/>
    <sheet name="List4" sheetId="4" r:id="rId2"/>
  </sheets>
  <calcPr calcId="125725"/>
</workbook>
</file>

<file path=xl/calcChain.xml><?xml version="1.0" encoding="utf-8"?>
<calcChain xmlns="http://schemas.openxmlformats.org/spreadsheetml/2006/main">
  <c r="O39" i="3"/>
  <c r="P36"/>
  <c r="P37"/>
  <c r="P38"/>
  <c r="P39"/>
  <c r="O36"/>
  <c r="O37"/>
  <c r="O38"/>
  <c r="N35"/>
  <c r="M35"/>
  <c r="P30"/>
  <c r="P31"/>
  <c r="P32"/>
  <c r="P33"/>
  <c r="O30"/>
  <c r="O31"/>
  <c r="O32"/>
  <c r="O33"/>
  <c r="N29"/>
  <c r="M29"/>
  <c r="P25"/>
  <c r="P26"/>
  <c r="P27"/>
  <c r="P24"/>
  <c r="O25"/>
  <c r="O26"/>
  <c r="O27"/>
  <c r="O24"/>
  <c r="N23"/>
  <c r="M23"/>
  <c r="P19"/>
  <c r="P20"/>
  <c r="P21"/>
  <c r="P18"/>
  <c r="O19"/>
  <c r="O20"/>
  <c r="O21"/>
  <c r="O18"/>
  <c r="N17"/>
  <c r="M17"/>
  <c r="P7"/>
  <c r="P8"/>
  <c r="P9"/>
  <c r="P6"/>
  <c r="P13"/>
  <c r="P14"/>
  <c r="P15"/>
  <c r="P12"/>
  <c r="N11"/>
  <c r="M11"/>
  <c r="O12"/>
  <c r="O13"/>
  <c r="O14"/>
  <c r="O15"/>
  <c r="O7"/>
  <c r="O8"/>
  <c r="O9"/>
  <c r="O6"/>
  <c r="N5"/>
  <c r="M5"/>
  <c r="L35"/>
  <c r="K35"/>
  <c r="J35"/>
  <c r="I35"/>
  <c r="H35"/>
  <c r="G35"/>
  <c r="F35"/>
  <c r="E35"/>
  <c r="L29"/>
  <c r="K29"/>
  <c r="J29"/>
  <c r="I29"/>
  <c r="H29"/>
  <c r="G29"/>
  <c r="F29"/>
  <c r="E29"/>
  <c r="L23"/>
  <c r="K23"/>
  <c r="J23"/>
  <c r="I23"/>
  <c r="H23"/>
  <c r="G23"/>
  <c r="F23"/>
  <c r="E23"/>
  <c r="L17"/>
  <c r="K17"/>
  <c r="J17"/>
  <c r="I17"/>
  <c r="H17"/>
  <c r="G17"/>
  <c r="F17"/>
  <c r="P17" s="1"/>
  <c r="E17"/>
  <c r="L11"/>
  <c r="K11"/>
  <c r="J11"/>
  <c r="I11"/>
  <c r="H11"/>
  <c r="G11"/>
  <c r="F11"/>
  <c r="E11"/>
  <c r="L5"/>
  <c r="K5"/>
  <c r="J5"/>
  <c r="I5"/>
  <c r="H5"/>
  <c r="G5"/>
  <c r="F5"/>
  <c r="E5"/>
  <c r="P5" l="1"/>
  <c r="P29"/>
  <c r="P11"/>
  <c r="P23"/>
  <c r="O23"/>
  <c r="O5"/>
  <c r="P35"/>
  <c r="O35"/>
  <c r="O29"/>
  <c r="O17"/>
  <c r="O11"/>
</calcChain>
</file>

<file path=xl/sharedStrings.xml><?xml version="1.0" encoding="utf-8"?>
<sst xmlns="http://schemas.openxmlformats.org/spreadsheetml/2006/main" count="90" uniqueCount="75">
  <si>
    <t>Budišov nad Bud.</t>
  </si>
  <si>
    <t>1. kolo</t>
  </si>
  <si>
    <t>2. kolo</t>
  </si>
  <si>
    <t>celkem</t>
  </si>
  <si>
    <t>Kč</t>
  </si>
  <si>
    <t>body</t>
  </si>
  <si>
    <t>číslo hráče</t>
  </si>
  <si>
    <t>Horní Benešov</t>
  </si>
  <si>
    <t>Leskovec nad Mor.</t>
  </si>
  <si>
    <t>Staré Heřminovy</t>
  </si>
  <si>
    <t>Světlá Hora</t>
  </si>
  <si>
    <t>rok narození</t>
  </si>
  <si>
    <t>Výsledková listina tarokového turnaje družstev</t>
  </si>
  <si>
    <t>Leskovec nad Moravicí</t>
  </si>
  <si>
    <t>Kutálek L.</t>
  </si>
  <si>
    <t>Dobeš M.</t>
  </si>
  <si>
    <t>Bůžek O.</t>
  </si>
  <si>
    <t>Janalík A.</t>
  </si>
  <si>
    <t>Janalík J.</t>
  </si>
  <si>
    <t>Legerský J.</t>
  </si>
  <si>
    <t>Legerský L.</t>
  </si>
  <si>
    <t>Skotnica V.</t>
  </si>
  <si>
    <t>Okřina P.</t>
  </si>
  <si>
    <t>Panovčík J.</t>
  </si>
  <si>
    <t>pořadí družstev a jednotlivců</t>
  </si>
  <si>
    <t>Šturma S.</t>
  </si>
  <si>
    <t>Kopinec J.</t>
  </si>
  <si>
    <t>Kocfelda M.</t>
  </si>
  <si>
    <t>Zborovský Z.</t>
  </si>
  <si>
    <t>restaurace "U Marka"</t>
  </si>
  <si>
    <t>celkem ročník</t>
  </si>
  <si>
    <t>I.</t>
  </si>
  <si>
    <t>II.</t>
  </si>
  <si>
    <t>III.</t>
  </si>
  <si>
    <t>IV.</t>
  </si>
  <si>
    <t>V.</t>
  </si>
  <si>
    <t>VI.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</si>
  <si>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</si>
  <si>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</si>
  <si>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</si>
  <si>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</si>
  <si>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</si>
  <si>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</si>
  <si>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</si>
  <si>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</si>
  <si>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</si>
  <si>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</si>
  <si>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</si>
  <si>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</si>
  <si>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</si>
  <si>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</si>
  <si>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</si>
  <si>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</si>
  <si>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</si>
  <si>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20.</t>
  </si>
  <si>
    <t>17.</t>
  </si>
  <si>
    <t>19.</t>
  </si>
  <si>
    <t>21.</t>
  </si>
  <si>
    <t>22.</t>
  </si>
  <si>
    <t>23.</t>
  </si>
  <si>
    <t>24.</t>
  </si>
  <si>
    <t>4. kolo</t>
  </si>
  <si>
    <t>3. kolo</t>
  </si>
  <si>
    <t>Kříž Z.</t>
  </si>
  <si>
    <t>Bergloviec J.</t>
  </si>
  <si>
    <t>Novák M.</t>
  </si>
  <si>
    <t>Spáčil S.</t>
  </si>
  <si>
    <t>Kudela J.</t>
  </si>
  <si>
    <t>Boček D.</t>
  </si>
  <si>
    <t>Výběr kraje</t>
  </si>
  <si>
    <t>Lyko T.</t>
  </si>
  <si>
    <t>Vinkler V.</t>
  </si>
  <si>
    <t>Franek Z.</t>
  </si>
  <si>
    <t>5. kolo</t>
  </si>
  <si>
    <t>Pírek M.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</si>
</sst>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8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9" xfId="0" applyNumberFormat="1" applyFill="1" applyBorder="1" applyAlignment="1">
      <alignment horizontal="center"/>
    </xf>
    <xf numFmtId="0" fontId="0" fillId="2" borderId="6" xfId="0" applyNumberForma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2" borderId="7" xfId="0" applyNumberForma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0" fillId="0" borderId="0" xfId="0" applyBorder="1"/>
    <xf numFmtId="0" fontId="0" fillId="2" borderId="22" xfId="0" applyFill="1" applyBorder="1" applyAlignment="1">
      <alignment wrapText="1"/>
    </xf>
    <xf numFmtId="0" fontId="0" fillId="2" borderId="20" xfId="0" applyFill="1" applyBorder="1" applyAlignment="1">
      <alignment horizontal="center"/>
    </xf>
    <xf numFmtId="0" fontId="3" fillId="2" borderId="9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22" xfId="0" applyFont="1" applyFill="1" applyBorder="1"/>
    <xf numFmtId="0" fontId="3" fillId="0" borderId="0" xfId="0" applyFont="1" applyBorder="1"/>
    <xf numFmtId="0" fontId="0" fillId="2" borderId="4" xfId="0" applyFill="1" applyBorder="1" applyAlignment="1">
      <alignment horizontal="center" wrapText="1"/>
    </xf>
    <xf numFmtId="0" fontId="0" fillId="2" borderId="24" xfId="0" applyNumberFormat="1" applyFill="1" applyBorder="1" applyAlignment="1">
      <alignment horizontal="center"/>
    </xf>
    <xf numFmtId="0" fontId="0" fillId="2" borderId="25" xfId="0" applyNumberFormat="1" applyFill="1" applyBorder="1" applyAlignment="1">
      <alignment horizontal="center"/>
    </xf>
    <xf numFmtId="0" fontId="0" fillId="2" borderId="26" xfId="0" applyNumberForma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23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0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6" fillId="2" borderId="33" xfId="0" applyNumberFormat="1" applyFont="1" applyFill="1" applyBorder="1" applyAlignment="1">
      <alignment horizontal="center"/>
    </xf>
    <xf numFmtId="0" fontId="1" fillId="2" borderId="38" xfId="0" applyNumberFormat="1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4" xfId="0" applyBorder="1" applyAlignment="1">
      <alignment horizontal="center"/>
    </xf>
    <xf numFmtId="14" fontId="3" fillId="0" borderId="0" xfId="0" applyNumberFormat="1" applyFont="1" applyAlignment="1">
      <alignment horizontal="center"/>
    </xf>
    <xf numFmtId="14" fontId="3" fillId="0" borderId="31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CC"/>
      <color rgb="FFEF7167"/>
      <color rgb="FFF3B897"/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9"/>
  <sheetViews>
    <sheetView showGridLines="0" tabSelected="1" workbookViewId="0">
      <selection activeCell="Q21" sqref="Q21"/>
    </sheetView>
  </sheetViews>
  <sheetFormatPr defaultRowHeight="15"/>
  <cols>
    <col min="3" max="3" width="12.28515625" customWidth="1"/>
  </cols>
  <sheetData>
    <row r="2" spans="1:17" ht="21" customHeight="1" thickBot="1">
      <c r="A2" s="58" t="s">
        <v>13</v>
      </c>
      <c r="B2" s="59"/>
      <c r="C2" s="59"/>
      <c r="D2" s="75" t="s">
        <v>12</v>
      </c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 ht="15" customHeight="1">
      <c r="A3" s="73">
        <v>43246</v>
      </c>
      <c r="B3" s="73"/>
      <c r="C3" s="74"/>
      <c r="D3" s="66" t="s">
        <v>11</v>
      </c>
      <c r="E3" s="68" t="s">
        <v>1</v>
      </c>
      <c r="F3" s="68"/>
      <c r="G3" s="68" t="s">
        <v>2</v>
      </c>
      <c r="H3" s="68"/>
      <c r="I3" s="68" t="s">
        <v>62</v>
      </c>
      <c r="J3" s="68"/>
      <c r="K3" s="71" t="s">
        <v>61</v>
      </c>
      <c r="L3" s="72"/>
      <c r="M3" s="71" t="s">
        <v>73</v>
      </c>
      <c r="N3" s="72"/>
      <c r="O3" s="68" t="s">
        <v>3</v>
      </c>
      <c r="P3" s="68"/>
      <c r="Q3" s="64" t="s">
        <v>24</v>
      </c>
    </row>
    <row r="4" spans="1:17" ht="19.5" customHeight="1" thickBot="1">
      <c r="A4" s="69" t="s">
        <v>29</v>
      </c>
      <c r="B4" s="69"/>
      <c r="C4" s="70"/>
      <c r="D4" s="67"/>
      <c r="E4" s="1" t="s">
        <v>4</v>
      </c>
      <c r="F4" s="1" t="s">
        <v>5</v>
      </c>
      <c r="G4" s="1" t="s">
        <v>4</v>
      </c>
      <c r="H4" s="1" t="s">
        <v>5</v>
      </c>
      <c r="I4" s="1" t="s">
        <v>4</v>
      </c>
      <c r="J4" s="1" t="s">
        <v>5</v>
      </c>
      <c r="K4" s="1" t="s">
        <v>4</v>
      </c>
      <c r="L4" s="1" t="s">
        <v>5</v>
      </c>
      <c r="M4" s="1" t="s">
        <v>4</v>
      </c>
      <c r="N4" s="1" t="s">
        <v>5</v>
      </c>
      <c r="O4" s="1" t="s">
        <v>4</v>
      </c>
      <c r="P4" s="1" t="s">
        <v>5</v>
      </c>
      <c r="Q4" s="65"/>
    </row>
    <row r="5" spans="1:17" ht="33" thickBot="1">
      <c r="A5" s="19" t="s">
        <v>6</v>
      </c>
      <c r="B5" s="61" t="s">
        <v>0</v>
      </c>
      <c r="C5" s="62"/>
      <c r="D5" s="26" t="s">
        <v>30</v>
      </c>
      <c r="E5" s="14">
        <f t="shared" ref="E5:L5" si="0">E6+E7+E8+E9</f>
        <v>-39</v>
      </c>
      <c r="F5" s="2">
        <f t="shared" si="0"/>
        <v>9</v>
      </c>
      <c r="G5" s="14">
        <f t="shared" si="0"/>
        <v>-57</v>
      </c>
      <c r="H5" s="2">
        <f t="shared" si="0"/>
        <v>6</v>
      </c>
      <c r="I5" s="14">
        <f t="shared" si="0"/>
        <v>4</v>
      </c>
      <c r="J5" s="2">
        <f t="shared" si="0"/>
        <v>10.5</v>
      </c>
      <c r="K5" s="43">
        <f t="shared" si="0"/>
        <v>48</v>
      </c>
      <c r="L5" s="44">
        <f t="shared" si="0"/>
        <v>13</v>
      </c>
      <c r="M5" s="51">
        <f>M6+M7+M8+M9</f>
        <v>-61</v>
      </c>
      <c r="N5" s="40">
        <f>N6+N7+N8+N9</f>
        <v>7</v>
      </c>
      <c r="O5" s="53">
        <f>E5+G5+I5+K5+M5</f>
        <v>-105</v>
      </c>
      <c r="P5" s="55">
        <f>F5+H5+J5+L5+N5</f>
        <v>45.5</v>
      </c>
      <c r="Q5" s="3" t="s">
        <v>34</v>
      </c>
    </row>
    <row r="6" spans="1:17" ht="18.75">
      <c r="A6" s="21">
        <v>1</v>
      </c>
      <c r="B6" s="56" t="s">
        <v>64</v>
      </c>
      <c r="C6" s="56"/>
      <c r="D6" s="4">
        <v>1958</v>
      </c>
      <c r="E6" s="10">
        <v>-34</v>
      </c>
      <c r="F6" s="30">
        <v>1</v>
      </c>
      <c r="G6" s="27">
        <v>-19</v>
      </c>
      <c r="H6" s="4">
        <v>2</v>
      </c>
      <c r="I6" s="10">
        <v>-25</v>
      </c>
      <c r="J6" s="30">
        <v>1</v>
      </c>
      <c r="K6" s="45">
        <v>18</v>
      </c>
      <c r="L6" s="30">
        <v>4</v>
      </c>
      <c r="M6" s="48">
        <v>-11</v>
      </c>
      <c r="N6" s="4">
        <v>2</v>
      </c>
      <c r="O6" s="33">
        <f>E6+G6+I6+K6+M6</f>
        <v>-71</v>
      </c>
      <c r="P6" s="34">
        <f>F6+H6+J6+L6+N6</f>
        <v>10</v>
      </c>
      <c r="Q6" s="20" t="s">
        <v>53</v>
      </c>
    </row>
    <row r="7" spans="1:17" ht="18.75">
      <c r="A7" s="22">
        <v>2</v>
      </c>
      <c r="B7" s="57" t="s">
        <v>14</v>
      </c>
      <c r="C7" s="57"/>
      <c r="D7" s="5">
        <v>1952</v>
      </c>
      <c r="E7" s="11">
        <v>5</v>
      </c>
      <c r="F7" s="31">
        <v>3</v>
      </c>
      <c r="G7" s="28">
        <v>-4</v>
      </c>
      <c r="H7" s="5">
        <v>2</v>
      </c>
      <c r="I7" s="11">
        <v>19</v>
      </c>
      <c r="J7" s="31">
        <v>3</v>
      </c>
      <c r="K7" s="46">
        <v>31</v>
      </c>
      <c r="L7" s="31">
        <v>4</v>
      </c>
      <c r="M7" s="49">
        <v>10</v>
      </c>
      <c r="N7" s="5">
        <v>3</v>
      </c>
      <c r="O7" s="35">
        <f t="shared" ref="O7:O15" si="1">E7+G7+I7+K7+M7</f>
        <v>61</v>
      </c>
      <c r="P7" s="36">
        <f t="shared" ref="P7:P9" si="2">F7+H7+J7+L7+N7</f>
        <v>15</v>
      </c>
      <c r="Q7" s="6" t="s">
        <v>40</v>
      </c>
    </row>
    <row r="8" spans="1:17" ht="18.75">
      <c r="A8" s="22">
        <v>3</v>
      </c>
      <c r="B8" s="57" t="s">
        <v>74</v>
      </c>
      <c r="C8" s="57"/>
      <c r="D8" s="5">
        <v>1941</v>
      </c>
      <c r="E8" s="11">
        <v>12</v>
      </c>
      <c r="F8" s="31">
        <v>4</v>
      </c>
      <c r="G8" s="28">
        <v>-15</v>
      </c>
      <c r="H8" s="5">
        <v>1</v>
      </c>
      <c r="I8" s="11">
        <v>1</v>
      </c>
      <c r="J8" s="31">
        <v>3</v>
      </c>
      <c r="K8" s="46">
        <v>-7</v>
      </c>
      <c r="L8" s="31">
        <v>2</v>
      </c>
      <c r="M8" s="49">
        <v>-21</v>
      </c>
      <c r="N8" s="5">
        <v>1</v>
      </c>
      <c r="O8" s="35">
        <f t="shared" si="1"/>
        <v>-30</v>
      </c>
      <c r="P8" s="36">
        <f t="shared" si="2"/>
        <v>11</v>
      </c>
      <c r="Q8" s="6" t="s">
        <v>52</v>
      </c>
    </row>
    <row r="9" spans="1:17" ht="19.5" thickBot="1">
      <c r="A9" s="23">
        <v>4</v>
      </c>
      <c r="B9" s="60" t="s">
        <v>25</v>
      </c>
      <c r="C9" s="60"/>
      <c r="D9" s="8">
        <v>1937</v>
      </c>
      <c r="E9" s="13">
        <v>-22</v>
      </c>
      <c r="F9" s="32">
        <v>1</v>
      </c>
      <c r="G9" s="29">
        <v>-19</v>
      </c>
      <c r="H9" s="8">
        <v>1</v>
      </c>
      <c r="I9" s="13">
        <v>9</v>
      </c>
      <c r="J9" s="32">
        <v>3.5</v>
      </c>
      <c r="K9" s="47">
        <v>6</v>
      </c>
      <c r="L9" s="32">
        <v>3</v>
      </c>
      <c r="M9" s="50">
        <v>-39</v>
      </c>
      <c r="N9" s="8">
        <v>1</v>
      </c>
      <c r="O9" s="37">
        <f t="shared" si="1"/>
        <v>-65</v>
      </c>
      <c r="P9" s="42">
        <f t="shared" si="2"/>
        <v>9.5</v>
      </c>
      <c r="Q9" s="9" t="s">
        <v>54</v>
      </c>
    </row>
    <row r="10" spans="1:17" ht="19.5" thickBot="1">
      <c r="A10" s="63"/>
      <c r="B10" s="63"/>
      <c r="C10" s="63"/>
      <c r="D10" s="16"/>
      <c r="E10" s="17"/>
      <c r="F10" s="16"/>
      <c r="G10" s="17"/>
      <c r="H10" s="16"/>
      <c r="I10" s="17"/>
      <c r="J10" s="16"/>
      <c r="K10" s="16"/>
      <c r="L10" s="16"/>
      <c r="M10" s="16"/>
      <c r="N10" s="16"/>
      <c r="O10" s="54"/>
      <c r="P10" s="16"/>
      <c r="Q10" s="16"/>
    </row>
    <row r="11" spans="1:17" ht="33" thickBot="1">
      <c r="A11" s="24"/>
      <c r="B11" s="61" t="s">
        <v>7</v>
      </c>
      <c r="C11" s="62"/>
      <c r="D11" s="26" t="s">
        <v>30</v>
      </c>
      <c r="E11" s="12">
        <f t="shared" ref="E11:J11" si="3">E12+E13+E14+E15</f>
        <v>7</v>
      </c>
      <c r="F11" s="40">
        <f t="shared" si="3"/>
        <v>10</v>
      </c>
      <c r="G11" s="39">
        <f t="shared" si="3"/>
        <v>17</v>
      </c>
      <c r="H11" s="2">
        <f t="shared" si="3"/>
        <v>10</v>
      </c>
      <c r="I11" s="14">
        <f t="shared" si="3"/>
        <v>81</v>
      </c>
      <c r="J11" s="15">
        <f t="shared" si="3"/>
        <v>15.5</v>
      </c>
      <c r="K11" s="44">
        <f>K12+K13+K14+K15</f>
        <v>-40</v>
      </c>
      <c r="L11" s="44">
        <f>L12+L13+L14+L15</f>
        <v>7</v>
      </c>
      <c r="M11" s="52">
        <f>M12+M13+M14+M15</f>
        <v>18</v>
      </c>
      <c r="N11" s="40">
        <f>N12+N13+N14+N15</f>
        <v>12</v>
      </c>
      <c r="O11" s="53">
        <f t="shared" si="1"/>
        <v>83</v>
      </c>
      <c r="P11" s="55">
        <f>F11+H11+J11+L11+N11</f>
        <v>54.5</v>
      </c>
      <c r="Q11" s="7" t="s">
        <v>32</v>
      </c>
    </row>
    <row r="12" spans="1:17" ht="18.75">
      <c r="A12" s="21">
        <v>5</v>
      </c>
      <c r="B12" s="56" t="s">
        <v>16</v>
      </c>
      <c r="C12" s="56"/>
      <c r="D12" s="4">
        <v>1970</v>
      </c>
      <c r="E12" s="10">
        <v>-15</v>
      </c>
      <c r="F12" s="30">
        <v>1</v>
      </c>
      <c r="G12" s="27">
        <v>-5</v>
      </c>
      <c r="H12" s="4">
        <v>2</v>
      </c>
      <c r="I12" s="10">
        <v>5</v>
      </c>
      <c r="J12" s="30">
        <v>4</v>
      </c>
      <c r="K12" s="45">
        <v>-11</v>
      </c>
      <c r="L12" s="30">
        <v>2</v>
      </c>
      <c r="M12" s="48">
        <v>-1</v>
      </c>
      <c r="N12" s="4">
        <v>3</v>
      </c>
      <c r="O12" s="33">
        <f t="shared" si="1"/>
        <v>-27</v>
      </c>
      <c r="P12" s="34">
        <f>F12+H12+J12+L12+N12</f>
        <v>12</v>
      </c>
      <c r="Q12" s="20" t="s">
        <v>50</v>
      </c>
    </row>
    <row r="13" spans="1:17" ht="18.75">
      <c r="A13" s="22">
        <v>6</v>
      </c>
      <c r="B13" s="57" t="s">
        <v>15</v>
      </c>
      <c r="C13" s="57"/>
      <c r="D13" s="5">
        <v>1977</v>
      </c>
      <c r="E13" s="11">
        <v>16</v>
      </c>
      <c r="F13" s="31">
        <v>4</v>
      </c>
      <c r="G13" s="28">
        <v>-15</v>
      </c>
      <c r="H13" s="5">
        <v>2</v>
      </c>
      <c r="I13" s="11">
        <v>40</v>
      </c>
      <c r="J13" s="31">
        <v>4</v>
      </c>
      <c r="K13" s="46">
        <v>-5</v>
      </c>
      <c r="L13" s="31">
        <v>2</v>
      </c>
      <c r="M13" s="49">
        <v>-4</v>
      </c>
      <c r="N13" s="5">
        <v>2</v>
      </c>
      <c r="O13" s="35">
        <f t="shared" si="1"/>
        <v>32</v>
      </c>
      <c r="P13" s="36">
        <f t="shared" ref="P13:P15" si="4">F13+H13+J13+L13+N13</f>
        <v>14</v>
      </c>
      <c r="Q13" s="6" t="s">
        <v>44</v>
      </c>
    </row>
    <row r="14" spans="1:17" ht="18.75">
      <c r="A14" s="22">
        <v>7</v>
      </c>
      <c r="B14" s="57" t="s">
        <v>66</v>
      </c>
      <c r="C14" s="57"/>
      <c r="D14" s="5">
        <v>1946</v>
      </c>
      <c r="E14" s="11">
        <v>-4</v>
      </c>
      <c r="F14" s="31">
        <v>2</v>
      </c>
      <c r="G14" s="28">
        <v>35</v>
      </c>
      <c r="H14" s="5">
        <v>3</v>
      </c>
      <c r="I14" s="11">
        <v>9</v>
      </c>
      <c r="J14" s="31">
        <v>3.5</v>
      </c>
      <c r="K14" s="46">
        <v>-16</v>
      </c>
      <c r="L14" s="31">
        <v>1</v>
      </c>
      <c r="M14" s="49">
        <v>10</v>
      </c>
      <c r="N14" s="5">
        <v>4</v>
      </c>
      <c r="O14" s="35">
        <f t="shared" si="1"/>
        <v>34</v>
      </c>
      <c r="P14" s="36">
        <f t="shared" si="4"/>
        <v>13.5</v>
      </c>
      <c r="Q14" s="6" t="s">
        <v>45</v>
      </c>
    </row>
    <row r="15" spans="1:17" ht="19.5" thickBot="1">
      <c r="A15" s="23">
        <v>8</v>
      </c>
      <c r="B15" s="60" t="s">
        <v>63</v>
      </c>
      <c r="C15" s="60"/>
      <c r="D15" s="8">
        <v>1938</v>
      </c>
      <c r="E15" s="13">
        <v>10</v>
      </c>
      <c r="F15" s="32">
        <v>3</v>
      </c>
      <c r="G15" s="29">
        <v>2</v>
      </c>
      <c r="H15" s="8">
        <v>3</v>
      </c>
      <c r="I15" s="13">
        <v>27</v>
      </c>
      <c r="J15" s="32">
        <v>4</v>
      </c>
      <c r="K15" s="47">
        <v>-8</v>
      </c>
      <c r="L15" s="32">
        <v>2</v>
      </c>
      <c r="M15" s="50">
        <v>13</v>
      </c>
      <c r="N15" s="8">
        <v>3</v>
      </c>
      <c r="O15" s="37">
        <f t="shared" si="1"/>
        <v>44</v>
      </c>
      <c r="P15" s="38">
        <f t="shared" si="4"/>
        <v>15</v>
      </c>
      <c r="Q15" s="9" t="s">
        <v>41</v>
      </c>
    </row>
    <row r="16" spans="1:17" ht="19.5" thickBot="1">
      <c r="A16" s="63"/>
      <c r="B16" s="63"/>
      <c r="C16" s="63"/>
      <c r="D16" s="16"/>
      <c r="E16" s="17"/>
      <c r="F16" s="16"/>
      <c r="G16" s="17"/>
      <c r="H16" s="16"/>
      <c r="I16" s="17"/>
      <c r="J16" s="16"/>
      <c r="K16" s="16"/>
      <c r="L16" s="16"/>
      <c r="M16" s="16"/>
      <c r="N16" s="16"/>
      <c r="O16" s="17"/>
      <c r="P16" s="16"/>
      <c r="Q16" s="16"/>
    </row>
    <row r="17" spans="1:17" ht="33" thickBot="1">
      <c r="A17" s="24"/>
      <c r="B17" s="61" t="s">
        <v>8</v>
      </c>
      <c r="C17" s="62"/>
      <c r="D17" s="26" t="s">
        <v>30</v>
      </c>
      <c r="E17" s="12">
        <f t="shared" ref="E17:J17" si="5">E18+E19+E20+E21</f>
        <v>14</v>
      </c>
      <c r="F17" s="2">
        <f t="shared" si="5"/>
        <v>10</v>
      </c>
      <c r="G17" s="14">
        <f t="shared" si="5"/>
        <v>-18</v>
      </c>
      <c r="H17" s="2">
        <f t="shared" si="5"/>
        <v>8</v>
      </c>
      <c r="I17" s="14">
        <f t="shared" si="5"/>
        <v>-50</v>
      </c>
      <c r="J17" s="15">
        <f t="shared" si="5"/>
        <v>6</v>
      </c>
      <c r="K17" s="44">
        <f>K18+K19+K20+K21</f>
        <v>-68</v>
      </c>
      <c r="L17" s="44">
        <f>L18+L19+L20+L21</f>
        <v>6</v>
      </c>
      <c r="M17" s="52">
        <f>M18+M19+M20+M21</f>
        <v>35</v>
      </c>
      <c r="N17" s="40">
        <f>N18+N19+N20+N21</f>
        <v>12</v>
      </c>
      <c r="O17" s="53">
        <f>E17+G17+I17+K17+M17</f>
        <v>-87</v>
      </c>
      <c r="P17" s="55">
        <f>F17+H17+J17+L17+N17</f>
        <v>42</v>
      </c>
      <c r="Q17" s="7" t="s">
        <v>36</v>
      </c>
    </row>
    <row r="18" spans="1:17" ht="18.75">
      <c r="A18" s="21">
        <v>9</v>
      </c>
      <c r="B18" s="56" t="s">
        <v>18</v>
      </c>
      <c r="C18" s="56"/>
      <c r="D18" s="4">
        <v>1955</v>
      </c>
      <c r="E18" s="10">
        <v>19</v>
      </c>
      <c r="F18" s="30">
        <v>4</v>
      </c>
      <c r="G18" s="27">
        <v>-9</v>
      </c>
      <c r="H18" s="4">
        <v>2</v>
      </c>
      <c r="I18" s="10">
        <v>-23</v>
      </c>
      <c r="J18" s="30">
        <v>2</v>
      </c>
      <c r="K18" s="45">
        <v>-27</v>
      </c>
      <c r="L18" s="30">
        <v>1</v>
      </c>
      <c r="M18" s="48">
        <v>29</v>
      </c>
      <c r="N18" s="4">
        <v>4</v>
      </c>
      <c r="O18" s="33">
        <f>E18+G18+I18+K18+M18</f>
        <v>-11</v>
      </c>
      <c r="P18" s="34">
        <f>F18+H18+J18+L18+N18</f>
        <v>13</v>
      </c>
      <c r="Q18" s="20" t="s">
        <v>48</v>
      </c>
    </row>
    <row r="19" spans="1:17" ht="18.75">
      <c r="A19" s="22">
        <v>10</v>
      </c>
      <c r="B19" s="57" t="s">
        <v>17</v>
      </c>
      <c r="C19" s="57"/>
      <c r="D19" s="5">
        <v>1948</v>
      </c>
      <c r="E19" s="11">
        <v>-6</v>
      </c>
      <c r="F19" s="31">
        <v>2</v>
      </c>
      <c r="G19" s="28">
        <v>15</v>
      </c>
      <c r="H19" s="5">
        <v>4</v>
      </c>
      <c r="I19" s="11">
        <v>-3</v>
      </c>
      <c r="J19" s="31">
        <v>2</v>
      </c>
      <c r="K19" s="46">
        <v>11</v>
      </c>
      <c r="L19" s="31">
        <v>3</v>
      </c>
      <c r="M19" s="49">
        <v>-6</v>
      </c>
      <c r="N19" s="5">
        <v>2</v>
      </c>
      <c r="O19" s="35">
        <f t="shared" ref="O19:O21" si="6">E19+G19+I19+K19+M19</f>
        <v>11</v>
      </c>
      <c r="P19" s="36">
        <f t="shared" ref="P19:P21" si="7">F19+H19+J19+L19+N19</f>
        <v>13</v>
      </c>
      <c r="Q19" s="6" t="s">
        <v>47</v>
      </c>
    </row>
    <row r="20" spans="1:17" ht="18.75">
      <c r="A20" s="22">
        <v>11</v>
      </c>
      <c r="B20" s="57" t="s">
        <v>28</v>
      </c>
      <c r="C20" s="57"/>
      <c r="D20" s="5">
        <v>1959</v>
      </c>
      <c r="E20" s="11">
        <v>10</v>
      </c>
      <c r="F20" s="31">
        <v>3</v>
      </c>
      <c r="G20" s="28">
        <v>-13</v>
      </c>
      <c r="H20" s="5">
        <v>1</v>
      </c>
      <c r="I20" s="11">
        <v>-13</v>
      </c>
      <c r="J20" s="31">
        <v>1</v>
      </c>
      <c r="K20" s="46">
        <v>-29</v>
      </c>
      <c r="L20" s="31">
        <v>1</v>
      </c>
      <c r="M20" s="49">
        <v>7</v>
      </c>
      <c r="N20" s="5">
        <v>3</v>
      </c>
      <c r="O20" s="35">
        <f t="shared" si="6"/>
        <v>-38</v>
      </c>
      <c r="P20" s="36">
        <f t="shared" si="7"/>
        <v>9</v>
      </c>
      <c r="Q20" s="6" t="s">
        <v>58</v>
      </c>
    </row>
    <row r="21" spans="1:17" ht="19.5" thickBot="1">
      <c r="A21" s="23">
        <v>12</v>
      </c>
      <c r="B21" s="60" t="s">
        <v>68</v>
      </c>
      <c r="C21" s="60"/>
      <c r="D21" s="8">
        <v>1957</v>
      </c>
      <c r="E21" s="13">
        <v>-9</v>
      </c>
      <c r="F21" s="32">
        <v>1</v>
      </c>
      <c r="G21" s="29">
        <v>-11</v>
      </c>
      <c r="H21" s="8">
        <v>1</v>
      </c>
      <c r="I21" s="13">
        <v>-11</v>
      </c>
      <c r="J21" s="32">
        <v>1</v>
      </c>
      <c r="K21" s="47">
        <v>-23</v>
      </c>
      <c r="L21" s="32">
        <v>1</v>
      </c>
      <c r="M21" s="50">
        <v>5</v>
      </c>
      <c r="N21" s="8">
        <v>3</v>
      </c>
      <c r="O21" s="37">
        <f t="shared" si="6"/>
        <v>-49</v>
      </c>
      <c r="P21" s="38">
        <f t="shared" si="7"/>
        <v>7</v>
      </c>
      <c r="Q21" s="9" t="s">
        <v>60</v>
      </c>
    </row>
    <row r="22" spans="1:17" ht="19.5" thickBot="1">
      <c r="A22" s="63"/>
      <c r="B22" s="63"/>
      <c r="C22" s="63"/>
      <c r="D22" s="16"/>
      <c r="E22" s="17"/>
      <c r="F22" s="16"/>
      <c r="G22" s="17"/>
      <c r="H22" s="16"/>
      <c r="I22" s="17"/>
      <c r="J22" s="16"/>
      <c r="K22" s="16"/>
      <c r="L22" s="16"/>
      <c r="M22" s="16"/>
      <c r="N22" s="16"/>
      <c r="O22" s="17"/>
      <c r="P22" s="16"/>
      <c r="Q22" s="16"/>
    </row>
    <row r="23" spans="1:17" ht="33" thickBot="1">
      <c r="A23" s="24"/>
      <c r="B23" s="61" t="s">
        <v>69</v>
      </c>
      <c r="C23" s="62"/>
      <c r="D23" s="26" t="s">
        <v>30</v>
      </c>
      <c r="E23" s="12">
        <f t="shared" ref="E23:J23" si="8">E24+E25+E26+E27</f>
        <v>49</v>
      </c>
      <c r="F23" s="2">
        <f t="shared" si="8"/>
        <v>14</v>
      </c>
      <c r="G23" s="14">
        <f t="shared" si="8"/>
        <v>85</v>
      </c>
      <c r="H23" s="2">
        <f t="shared" si="8"/>
        <v>14</v>
      </c>
      <c r="I23" s="14">
        <f t="shared" si="8"/>
        <v>39</v>
      </c>
      <c r="J23" s="15">
        <f t="shared" si="8"/>
        <v>12.5</v>
      </c>
      <c r="K23" s="44">
        <f>K24+K25+K26+K27</f>
        <v>-57</v>
      </c>
      <c r="L23" s="44">
        <f>L24+L25+L26+L27</f>
        <v>10</v>
      </c>
      <c r="M23" s="52">
        <f>M24+M25+M26+M27</f>
        <v>22</v>
      </c>
      <c r="N23" s="40">
        <f>N24+N25+N26+N27</f>
        <v>10</v>
      </c>
      <c r="O23" s="53">
        <f>E23+G23+I23+K23+M23</f>
        <v>138</v>
      </c>
      <c r="P23" s="55">
        <f>F23+H23+J23+L23+N23</f>
        <v>60.5</v>
      </c>
      <c r="Q23" s="7" t="s">
        <v>31</v>
      </c>
    </row>
    <row r="24" spans="1:17" ht="18.75">
      <c r="A24" s="21">
        <v>13</v>
      </c>
      <c r="B24" s="56" t="s">
        <v>67</v>
      </c>
      <c r="C24" s="56"/>
      <c r="D24" s="4">
        <v>1958</v>
      </c>
      <c r="E24" s="10">
        <v>-2</v>
      </c>
      <c r="F24" s="30">
        <v>3</v>
      </c>
      <c r="G24" s="27">
        <v>37</v>
      </c>
      <c r="H24" s="4">
        <v>4</v>
      </c>
      <c r="I24" s="10">
        <v>3</v>
      </c>
      <c r="J24" s="30">
        <v>2.5</v>
      </c>
      <c r="K24" s="45">
        <v>-26</v>
      </c>
      <c r="L24" s="30">
        <v>2</v>
      </c>
      <c r="M24" s="48">
        <v>-17</v>
      </c>
      <c r="N24" s="4">
        <v>1</v>
      </c>
      <c r="O24" s="33">
        <f>E24+G24+I24+K24+M24</f>
        <v>-5</v>
      </c>
      <c r="P24" s="34">
        <f>F24+H24+J24+L24+N24</f>
        <v>12.5</v>
      </c>
      <c r="Q24" s="20" t="s">
        <v>49</v>
      </c>
    </row>
    <row r="25" spans="1:17" ht="18.75">
      <c r="A25" s="22">
        <v>14</v>
      </c>
      <c r="B25" s="57" t="s">
        <v>70</v>
      </c>
      <c r="C25" s="57"/>
      <c r="D25" s="5">
        <v>1971</v>
      </c>
      <c r="E25" s="11">
        <v>32</v>
      </c>
      <c r="F25" s="31">
        <v>4</v>
      </c>
      <c r="G25" s="28">
        <v>36</v>
      </c>
      <c r="H25" s="5">
        <v>4</v>
      </c>
      <c r="I25" s="11">
        <v>-4</v>
      </c>
      <c r="J25" s="31">
        <v>3</v>
      </c>
      <c r="K25" s="46">
        <v>20</v>
      </c>
      <c r="L25" s="31">
        <v>4</v>
      </c>
      <c r="M25" s="49">
        <v>-18</v>
      </c>
      <c r="N25" s="5">
        <v>1</v>
      </c>
      <c r="O25" s="35">
        <f t="shared" ref="O25:O27" si="9">E25+G25+I25+K25+M25</f>
        <v>66</v>
      </c>
      <c r="P25" s="36">
        <f t="shared" ref="P25:P27" si="10">F25+H25+J25+L25+N25</f>
        <v>16</v>
      </c>
      <c r="Q25" s="6" t="s">
        <v>39</v>
      </c>
    </row>
    <row r="26" spans="1:17" ht="18.75">
      <c r="A26" s="22">
        <v>15</v>
      </c>
      <c r="B26" s="57" t="s">
        <v>71</v>
      </c>
      <c r="C26" s="57"/>
      <c r="D26" s="5">
        <v>1973</v>
      </c>
      <c r="E26" s="11">
        <v>9</v>
      </c>
      <c r="F26" s="31">
        <v>4</v>
      </c>
      <c r="G26" s="28">
        <v>17</v>
      </c>
      <c r="H26" s="5">
        <v>4</v>
      </c>
      <c r="I26" s="11">
        <v>9</v>
      </c>
      <c r="J26" s="31">
        <v>3</v>
      </c>
      <c r="K26" s="46">
        <v>22</v>
      </c>
      <c r="L26" s="31">
        <v>4</v>
      </c>
      <c r="M26" s="49">
        <v>8</v>
      </c>
      <c r="N26" s="5">
        <v>4</v>
      </c>
      <c r="O26" s="35">
        <f t="shared" si="9"/>
        <v>65</v>
      </c>
      <c r="P26" s="36">
        <f t="shared" si="10"/>
        <v>19</v>
      </c>
      <c r="Q26" s="6" t="s">
        <v>37</v>
      </c>
    </row>
    <row r="27" spans="1:17" ht="19.5" thickBot="1">
      <c r="A27" s="23">
        <v>16</v>
      </c>
      <c r="B27" s="60" t="s">
        <v>72</v>
      </c>
      <c r="C27" s="60"/>
      <c r="D27" s="8">
        <v>1959</v>
      </c>
      <c r="E27" s="13">
        <v>10</v>
      </c>
      <c r="F27" s="32">
        <v>3</v>
      </c>
      <c r="G27" s="29">
        <v>-5</v>
      </c>
      <c r="H27" s="8">
        <v>2</v>
      </c>
      <c r="I27" s="13">
        <v>31</v>
      </c>
      <c r="J27" s="32">
        <v>4</v>
      </c>
      <c r="K27" s="47">
        <v>-73</v>
      </c>
      <c r="L27" s="32">
        <v>0</v>
      </c>
      <c r="M27" s="50">
        <v>49</v>
      </c>
      <c r="N27" s="8">
        <v>4</v>
      </c>
      <c r="O27" s="37">
        <f t="shared" si="9"/>
        <v>12</v>
      </c>
      <c r="P27" s="38">
        <f t="shared" si="10"/>
        <v>13</v>
      </c>
      <c r="Q27" s="9" t="s">
        <v>46</v>
      </c>
    </row>
    <row r="28" spans="1:17" ht="19.5" thickBot="1">
      <c r="A28" s="63"/>
      <c r="B28" s="63"/>
      <c r="C28" s="63"/>
      <c r="D28" s="16"/>
      <c r="E28" s="17"/>
      <c r="F28" s="16"/>
      <c r="G28" s="17"/>
      <c r="H28" s="16"/>
      <c r="I28" s="17"/>
      <c r="J28" s="16"/>
      <c r="K28" s="16"/>
      <c r="L28" s="16"/>
      <c r="M28" s="16"/>
      <c r="N28" s="16"/>
      <c r="O28" s="17"/>
      <c r="P28" s="16"/>
      <c r="Q28" s="16"/>
    </row>
    <row r="29" spans="1:17" ht="33" thickBot="1">
      <c r="A29" s="24"/>
      <c r="B29" s="61" t="s">
        <v>9</v>
      </c>
      <c r="C29" s="62"/>
      <c r="D29" s="26" t="s">
        <v>30</v>
      </c>
      <c r="E29" s="12">
        <f t="shared" ref="E29:J29" si="11">E30+E31+E32+E33</f>
        <v>-34</v>
      </c>
      <c r="F29" s="2">
        <f t="shared" si="11"/>
        <v>7</v>
      </c>
      <c r="G29" s="14">
        <f t="shared" si="11"/>
        <v>-69</v>
      </c>
      <c r="H29" s="2">
        <f t="shared" si="11"/>
        <v>8</v>
      </c>
      <c r="I29" s="14">
        <f t="shared" si="11"/>
        <v>-5</v>
      </c>
      <c r="J29" s="15">
        <f t="shared" si="11"/>
        <v>10.5</v>
      </c>
      <c r="K29" s="44">
        <f>K30+K31+K32+K33</f>
        <v>75</v>
      </c>
      <c r="L29" s="44">
        <f>L30+L31+L32+L33</f>
        <v>11</v>
      </c>
      <c r="M29" s="52">
        <f>M30+M31+M32+M33</f>
        <v>-31</v>
      </c>
      <c r="N29" s="40">
        <f>N30+N31+N32+N33</f>
        <v>8</v>
      </c>
      <c r="O29" s="53">
        <f>E29+G29+I29+K29+M29</f>
        <v>-64</v>
      </c>
      <c r="P29" s="55">
        <f>F29+H29+J29+L29+N29</f>
        <v>44.5</v>
      </c>
      <c r="Q29" s="7" t="s">
        <v>35</v>
      </c>
    </row>
    <row r="30" spans="1:17" ht="18.75">
      <c r="A30" s="21">
        <v>17</v>
      </c>
      <c r="B30" s="56" t="s">
        <v>65</v>
      </c>
      <c r="C30" s="56"/>
      <c r="D30" s="4">
        <v>1938</v>
      </c>
      <c r="E30" s="10">
        <v>-6</v>
      </c>
      <c r="F30" s="30">
        <v>2</v>
      </c>
      <c r="G30" s="27">
        <v>15</v>
      </c>
      <c r="H30" s="4">
        <v>4</v>
      </c>
      <c r="I30" s="10">
        <v>9</v>
      </c>
      <c r="J30" s="30">
        <v>4</v>
      </c>
      <c r="K30" s="45">
        <v>2</v>
      </c>
      <c r="L30" s="30">
        <v>3</v>
      </c>
      <c r="M30" s="48">
        <v>18</v>
      </c>
      <c r="N30" s="4">
        <v>4</v>
      </c>
      <c r="O30" s="33">
        <f t="shared" ref="O30:O33" si="12">E30+G30+I30+K30+M30</f>
        <v>38</v>
      </c>
      <c r="P30" s="34">
        <f t="shared" ref="P30:P33" si="13">F30+H30+J30+L30+N30</f>
        <v>17</v>
      </c>
      <c r="Q30" s="20" t="s">
        <v>38</v>
      </c>
    </row>
    <row r="31" spans="1:17" ht="18.75">
      <c r="A31" s="22">
        <v>18</v>
      </c>
      <c r="B31" s="57" t="s">
        <v>21</v>
      </c>
      <c r="C31" s="57"/>
      <c r="D31" s="5">
        <v>1962</v>
      </c>
      <c r="E31" s="11">
        <v>-5</v>
      </c>
      <c r="F31" s="31">
        <v>2</v>
      </c>
      <c r="G31" s="28">
        <v>3</v>
      </c>
      <c r="H31" s="5">
        <v>3</v>
      </c>
      <c r="I31" s="11">
        <v>-12</v>
      </c>
      <c r="J31" s="31">
        <v>2</v>
      </c>
      <c r="K31" s="46">
        <v>-24</v>
      </c>
      <c r="L31" s="31">
        <v>1</v>
      </c>
      <c r="M31" s="49">
        <v>-18</v>
      </c>
      <c r="N31" s="5">
        <v>1</v>
      </c>
      <c r="O31" s="35">
        <f t="shared" si="12"/>
        <v>-56</v>
      </c>
      <c r="P31" s="36">
        <f t="shared" si="13"/>
        <v>9</v>
      </c>
      <c r="Q31" s="6" t="s">
        <v>59</v>
      </c>
    </row>
    <row r="32" spans="1:17" ht="18.75">
      <c r="A32" s="22">
        <v>19</v>
      </c>
      <c r="B32" s="57" t="s">
        <v>20</v>
      </c>
      <c r="C32" s="57"/>
      <c r="D32" s="5">
        <v>1986</v>
      </c>
      <c r="E32" s="11">
        <v>-5</v>
      </c>
      <c r="F32" s="31">
        <v>2</v>
      </c>
      <c r="G32" s="28">
        <v>-53</v>
      </c>
      <c r="H32" s="5">
        <v>0</v>
      </c>
      <c r="I32" s="11">
        <v>-5</v>
      </c>
      <c r="J32" s="31">
        <v>2</v>
      </c>
      <c r="K32" s="46">
        <v>73</v>
      </c>
      <c r="L32" s="31">
        <v>4</v>
      </c>
      <c r="M32" s="49">
        <v>-8</v>
      </c>
      <c r="N32" s="5">
        <v>1</v>
      </c>
      <c r="O32" s="35">
        <f t="shared" si="12"/>
        <v>2</v>
      </c>
      <c r="P32" s="36">
        <f t="shared" si="13"/>
        <v>9</v>
      </c>
      <c r="Q32" s="6" t="s">
        <v>57</v>
      </c>
    </row>
    <row r="33" spans="1:17" ht="19.5" thickBot="1">
      <c r="A33" s="23">
        <v>20</v>
      </c>
      <c r="B33" s="60" t="s">
        <v>19</v>
      </c>
      <c r="C33" s="60"/>
      <c r="D33" s="8">
        <v>1959</v>
      </c>
      <c r="E33" s="13">
        <v>-18</v>
      </c>
      <c r="F33" s="32">
        <v>1</v>
      </c>
      <c r="G33" s="29">
        <v>-34</v>
      </c>
      <c r="H33" s="8">
        <v>1</v>
      </c>
      <c r="I33" s="13">
        <v>3</v>
      </c>
      <c r="J33" s="32">
        <v>2.5</v>
      </c>
      <c r="K33" s="47">
        <v>24</v>
      </c>
      <c r="L33" s="32">
        <v>3</v>
      </c>
      <c r="M33" s="50">
        <v>-23</v>
      </c>
      <c r="N33" s="8">
        <v>2</v>
      </c>
      <c r="O33" s="41">
        <f t="shared" si="12"/>
        <v>-48</v>
      </c>
      <c r="P33" s="42">
        <f t="shared" si="13"/>
        <v>9.5</v>
      </c>
      <c r="Q33" s="9" t="s">
        <v>56</v>
      </c>
    </row>
    <row r="34" spans="1:17" ht="19.5" thickBot="1">
      <c r="A34" s="25"/>
      <c r="B34" s="25"/>
      <c r="C34" s="25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ht="33" thickBot="1">
      <c r="A35" s="24"/>
      <c r="B35" s="61" t="s">
        <v>10</v>
      </c>
      <c r="C35" s="62"/>
      <c r="D35" s="26" t="s">
        <v>30</v>
      </c>
      <c r="E35" s="12">
        <f t="shared" ref="E35:J35" si="14">E36+E37+E38+E39</f>
        <v>3</v>
      </c>
      <c r="F35" s="2">
        <f t="shared" si="14"/>
        <v>10</v>
      </c>
      <c r="G35" s="14">
        <f t="shared" si="14"/>
        <v>32</v>
      </c>
      <c r="H35" s="2">
        <f t="shared" si="14"/>
        <v>13</v>
      </c>
      <c r="I35" s="14">
        <f t="shared" si="14"/>
        <v>-69</v>
      </c>
      <c r="J35" s="15">
        <f t="shared" si="14"/>
        <v>5</v>
      </c>
      <c r="K35" s="44">
        <f>K36+K37+K38+K39</f>
        <v>42</v>
      </c>
      <c r="L35" s="44">
        <f>L36+L37+L38+L39</f>
        <v>12</v>
      </c>
      <c r="M35" s="52">
        <f>M36+M37+M38+M39</f>
        <v>17</v>
      </c>
      <c r="N35" s="40">
        <f>N36+N37+N38+N39</f>
        <v>11</v>
      </c>
      <c r="O35" s="53">
        <f>E35+G35+I35+K35+M35</f>
        <v>25</v>
      </c>
      <c r="P35" s="55">
        <f>F35+H35+J35+L35+N35</f>
        <v>51</v>
      </c>
      <c r="Q35" s="7" t="s">
        <v>33</v>
      </c>
    </row>
    <row r="36" spans="1:17" ht="18.75">
      <c r="A36" s="21">
        <v>21</v>
      </c>
      <c r="B36" s="56" t="s">
        <v>22</v>
      </c>
      <c r="C36" s="56"/>
      <c r="D36" s="4">
        <v>1963</v>
      </c>
      <c r="E36" s="10">
        <v>18</v>
      </c>
      <c r="F36" s="30">
        <v>4</v>
      </c>
      <c r="G36" s="27">
        <v>7</v>
      </c>
      <c r="H36" s="4">
        <v>3</v>
      </c>
      <c r="I36" s="10">
        <v>-24</v>
      </c>
      <c r="J36" s="30">
        <v>1</v>
      </c>
      <c r="K36" s="45">
        <v>14</v>
      </c>
      <c r="L36" s="30">
        <v>3</v>
      </c>
      <c r="M36" s="48">
        <v>14</v>
      </c>
      <c r="N36" s="4">
        <v>4</v>
      </c>
      <c r="O36" s="33">
        <f t="shared" ref="O36:O39" si="15">E36+G36+I36+K36+M36</f>
        <v>29</v>
      </c>
      <c r="P36" s="34">
        <f t="shared" ref="P36:P39" si="16">F36+H36+J36+L36+N36</f>
        <v>15</v>
      </c>
      <c r="Q36" s="20" t="s">
        <v>43</v>
      </c>
    </row>
    <row r="37" spans="1:17" ht="18.75">
      <c r="A37" s="22">
        <v>22</v>
      </c>
      <c r="B37" s="57" t="s">
        <v>23</v>
      </c>
      <c r="C37" s="57"/>
      <c r="D37" s="5">
        <v>1954</v>
      </c>
      <c r="E37" s="11">
        <v>1</v>
      </c>
      <c r="F37" s="31">
        <v>3</v>
      </c>
      <c r="G37" s="28">
        <v>9</v>
      </c>
      <c r="H37" s="5">
        <v>3</v>
      </c>
      <c r="I37" s="11">
        <v>-11</v>
      </c>
      <c r="J37" s="31">
        <v>2</v>
      </c>
      <c r="K37" s="46">
        <v>30</v>
      </c>
      <c r="L37" s="31">
        <v>4</v>
      </c>
      <c r="M37" s="49">
        <v>4</v>
      </c>
      <c r="N37" s="5">
        <v>3</v>
      </c>
      <c r="O37" s="35">
        <f t="shared" si="15"/>
        <v>33</v>
      </c>
      <c r="P37" s="36">
        <f t="shared" si="16"/>
        <v>15</v>
      </c>
      <c r="Q37" s="6" t="s">
        <v>42</v>
      </c>
    </row>
    <row r="38" spans="1:17" ht="18.75">
      <c r="A38" s="22">
        <v>23</v>
      </c>
      <c r="B38" s="57" t="s">
        <v>26</v>
      </c>
      <c r="C38" s="57"/>
      <c r="D38" s="5">
        <v>1956</v>
      </c>
      <c r="E38" s="11">
        <v>-8</v>
      </c>
      <c r="F38" s="31">
        <v>1</v>
      </c>
      <c r="G38" s="28">
        <v>3</v>
      </c>
      <c r="H38" s="5">
        <v>3</v>
      </c>
      <c r="I38" s="11">
        <v>-27</v>
      </c>
      <c r="J38" s="31">
        <v>1</v>
      </c>
      <c r="K38" s="46">
        <v>10</v>
      </c>
      <c r="L38" s="31">
        <v>3</v>
      </c>
      <c r="M38" s="49">
        <v>6</v>
      </c>
      <c r="N38" s="5">
        <v>2</v>
      </c>
      <c r="O38" s="35">
        <f t="shared" si="15"/>
        <v>-16</v>
      </c>
      <c r="P38" s="36">
        <f t="shared" si="16"/>
        <v>10</v>
      </c>
      <c r="Q38" s="6" t="s">
        <v>55</v>
      </c>
    </row>
    <row r="39" spans="1:17" ht="19.5" thickBot="1">
      <c r="A39" s="23">
        <v>24</v>
      </c>
      <c r="B39" s="60" t="s">
        <v>27</v>
      </c>
      <c r="C39" s="60"/>
      <c r="D39" s="8">
        <v>1963</v>
      </c>
      <c r="E39" s="13">
        <v>-8</v>
      </c>
      <c r="F39" s="32">
        <v>2</v>
      </c>
      <c r="G39" s="29">
        <v>13</v>
      </c>
      <c r="H39" s="8">
        <v>4</v>
      </c>
      <c r="I39" s="13">
        <v>-7</v>
      </c>
      <c r="J39" s="32">
        <v>1</v>
      </c>
      <c r="K39" s="47">
        <v>-12</v>
      </c>
      <c r="L39" s="32">
        <v>2</v>
      </c>
      <c r="M39" s="50">
        <v>-7</v>
      </c>
      <c r="N39" s="8">
        <v>2</v>
      </c>
      <c r="O39" s="37">
        <f t="shared" si="15"/>
        <v>-21</v>
      </c>
      <c r="P39" s="38">
        <f t="shared" si="16"/>
        <v>11</v>
      </c>
      <c r="Q39" s="9" t="s">
        <v>51</v>
      </c>
    </row>
  </sheetData>
  <mergeCells count="46">
    <mergeCell ref="A2:C2"/>
    <mergeCell ref="D3:D4"/>
    <mergeCell ref="E3:F3"/>
    <mergeCell ref="G3:H3"/>
    <mergeCell ref="I3:J3"/>
    <mergeCell ref="D2:Q2"/>
    <mergeCell ref="B13:C13"/>
    <mergeCell ref="O3:P3"/>
    <mergeCell ref="Q3:Q4"/>
    <mergeCell ref="A4:C4"/>
    <mergeCell ref="B5:C5"/>
    <mergeCell ref="B6:C6"/>
    <mergeCell ref="B7:C7"/>
    <mergeCell ref="K3:L3"/>
    <mergeCell ref="M3:N3"/>
    <mergeCell ref="B8:C8"/>
    <mergeCell ref="B9:C9"/>
    <mergeCell ref="A10:C10"/>
    <mergeCell ref="B11:C11"/>
    <mergeCell ref="B12:C12"/>
    <mergeCell ref="A22:C22"/>
    <mergeCell ref="B23:C23"/>
    <mergeCell ref="B24:C24"/>
    <mergeCell ref="B25:C25"/>
    <mergeCell ref="B14:C14"/>
    <mergeCell ref="B15:C15"/>
    <mergeCell ref="A16:C16"/>
    <mergeCell ref="B17:C17"/>
    <mergeCell ref="B18:C18"/>
    <mergeCell ref="B19:C19"/>
    <mergeCell ref="B38:C38"/>
    <mergeCell ref="B39:C39"/>
    <mergeCell ref="B32:C32"/>
    <mergeCell ref="B33:C33"/>
    <mergeCell ref="A3:C3"/>
    <mergeCell ref="B35:C35"/>
    <mergeCell ref="B36:C36"/>
    <mergeCell ref="B37:C37"/>
    <mergeCell ref="B26:C26"/>
    <mergeCell ref="B27:C27"/>
    <mergeCell ref="A28:C28"/>
    <mergeCell ref="B29:C29"/>
    <mergeCell ref="B30:C30"/>
    <mergeCell ref="B31:C31"/>
    <mergeCell ref="B20:C20"/>
    <mergeCell ref="B21:C21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List3</vt:lpstr>
      <vt:lpstr>List4</vt:lpstr>
    </vt:vector>
  </TitlesOfParts>
  <Company>Janalíková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Stanice XP</dc:creator>
  <cp:lastModifiedBy>Antonín Janalík</cp:lastModifiedBy>
  <cp:lastPrinted>2015-03-09T20:07:30Z</cp:lastPrinted>
  <dcterms:created xsi:type="dcterms:W3CDTF">2015-03-04T12:10:19Z</dcterms:created>
  <dcterms:modified xsi:type="dcterms:W3CDTF">2018-05-27T11:04:23Z</dcterms:modified>
</cp:coreProperties>
</file>